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36. Rasveta\"/>
    </mc:Choice>
  </mc:AlternateContent>
  <xr:revisionPtr revIDLastSave="0" documentId="13_ncr:1_{19651D28-3830-4F89-9F13-F0D1FD81F7D8}" xr6:coauthVersionLast="36" xr6:coauthVersionMax="47" xr10:uidLastSave="{00000000-0000-0000-0000-000000000000}"/>
  <bookViews>
    <workbookView xWindow="1860" yWindow="540" windowWidth="24930" windowHeight="15810" xr2:uid="{00000000-000D-0000-FFFF-FFFF00000000}"/>
  </bookViews>
  <sheets>
    <sheet name="BID FORM" sheetId="1" r:id="rId1"/>
  </sheets>
  <definedNames>
    <definedName name="_xlnm.Print_Area" localSheetId="0">'BID FORM'!$A$1:$F$42</definedName>
    <definedName name="opcije">'BID FORM'!$A$27:$A$28</definedName>
    <definedName name="yes">'BID FORM'!$A$27:$A$28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7" i="1" l="1"/>
  <c r="E21" i="1" l="1"/>
  <c r="E22" i="1" s="1"/>
</calcChain>
</file>

<file path=xl/sharedStrings.xml><?xml version="1.0" encoding="utf-8"?>
<sst xmlns="http://schemas.openxmlformats.org/spreadsheetml/2006/main" count="78" uniqueCount="49">
  <si>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</si>
  <si>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</si>
  <si>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</si>
  <si>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</si>
  <si>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</si>
  <si>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</si>
  <si>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</si>
  <si>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</si>
  <si>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</si>
  <si>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</si>
  <si>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</si>
  <si>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</si>
  <si>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</si>
  <si>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</si>
  <si>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</si>
  <si>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</si>
  <si>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</si>
  <si>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</si>
  <si>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</si>
  <si>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</si>
  <si>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</si>
  <si>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</si>
  <si>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</si>
  <si>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</si>
  <si>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</si>
  <si>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KARIKA D.O.O. 
za trgovinu i posredovanje
Novi Sad, Pere Popadića 7/5</t>
  </si>
  <si>
    <t>28.02.2025.</t>
  </si>
  <si>
    <t xml:space="preserve">Датум: </t>
  </si>
  <si>
    <t>Паритет испоруке је ДДП Хип-Петрохемија доо, Спољностарчевачка 82, Панчево.</t>
  </si>
  <si>
    <t>ком</t>
  </si>
  <si>
    <t xml:space="preserve">Performance Bond у износу од 10% од укупне уговорене вредности/вредности обавезујућих количина/поруџбине	</t>
  </si>
  <si>
    <t>Понуђач попуњава</t>
  </si>
  <si>
    <t xml:space="preserve"> Расвета </t>
  </si>
  <si>
    <t xml:space="preserve">Напомена: 
</t>
  </si>
  <si>
    <t xml:space="preserve">Потпис: </t>
  </si>
  <si>
    <t>Сијалица ЛЕД 13W 230VAC E27 2700K</t>
  </si>
  <si>
    <t>Сијалица ЛЕД 15W 230VAC E27 4000K</t>
  </si>
  <si>
    <t>Сијалица натријуум ВП са упаљачем 110W E27</t>
  </si>
  <si>
    <t>Сијалица натријуум  E40 220V 250W</t>
  </si>
  <si>
    <t xml:space="preserve">Сијалица ЛЕД 17,5W 230V E27 </t>
  </si>
  <si>
    <t>Сијалица ЛЕД 30W 230VAC E27 4000K</t>
  </si>
  <si>
    <t>Сијалица сигнална ЛЕД 1.8W 230V AC</t>
  </si>
  <si>
    <t>Стакло заштитно светиљке</t>
  </si>
  <si>
    <t>ЛЕД напајање</t>
  </si>
  <si>
    <t>Пригушница</t>
  </si>
  <si>
    <t>Грло сијалично</t>
  </si>
  <si>
    <t>ЛЕД цев 14W</t>
  </si>
  <si>
    <t>Цеви ЛЕД</t>
  </si>
  <si>
    <t xml:space="preserve">Цев ЛЕД 9W G13 600MM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</si>
</sst>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 applyProtection="1">
      <alignment horizontal="center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view="pageBreakPreview" zoomScale="85" zoomScaleNormal="100" zoomScaleSheetLayoutView="85" zoomScalePageLayoutView="85" workbookViewId="0">
      <selection activeCell="B7" sqref="B7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8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0" t="s">
        <v>17</v>
      </c>
      <c r="B1" s="21"/>
      <c r="C1" s="21"/>
      <c r="D1" s="21"/>
      <c r="E1" s="21"/>
      <c r="F1" s="22"/>
    </row>
    <row r="2" spans="1:6" ht="84.75" customHeight="1">
      <c r="A2" s="23" t="s">
        <v>32</v>
      </c>
      <c r="B2" s="24"/>
      <c r="C2" s="24"/>
      <c r="D2" s="24"/>
      <c r="E2" s="24"/>
      <c r="F2" s="25"/>
    </row>
    <row r="3" spans="1:6" ht="46.5" customHeight="1">
      <c r="A3" s="30" t="s">
        <v>0</v>
      </c>
      <c r="B3" s="31"/>
      <c r="C3" s="31"/>
      <c r="D3" s="31"/>
      <c r="E3" s="32" t="s">
        <v>31</v>
      </c>
      <c r="F3" s="33" t="s">
        <v>25</v>
      </c>
    </row>
    <row r="4" spans="1:6" ht="20.100000000000001" customHeight="1">
      <c r="A4" s="34" t="s">
        <v>1</v>
      </c>
      <c r="B4" s="35"/>
      <c r="C4" s="35"/>
      <c r="D4" s="35"/>
      <c r="E4" s="41" t="s">
        <v>31</v>
      </c>
      <c r="F4" s="33">
        <v>1000024380</v>
      </c>
    </row>
    <row r="5" spans="1:6" ht="20.100000000000001" customHeight="1" thickBot="1">
      <c r="A5" s="42" t="s">
        <v>2</v>
      </c>
      <c r="B5" s="43"/>
      <c r="C5" s="43"/>
      <c r="D5" s="43"/>
      <c r="E5" s="41" t="s">
        <v>31</v>
      </c>
      <c r="F5" s="33" t="s">
        <v>26</v>
      </c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21.6" customHeight="1" thickBot="1">
      <c r="A7" s="13">
        <v>1</v>
      </c>
      <c r="B7" s="61" t="s">
        <v>35</v>
      </c>
      <c r="C7" s="19" t="s">
        <v>29</v>
      </c>
      <c r="D7" s="59">
        <v>940</v>
      </c>
      <c r="E7" s="15">
        <v>0</v>
      </c>
      <c r="F7" s="15">
        <f t="shared" ref="F7" si="0">D7*E7</f>
        <v>0</v>
      </c>
    </row>
    <row r="8" spans="1:6" ht="21.6" customHeight="1" thickBot="1">
      <c r="A8" s="13">
        <v>2</v>
      </c>
      <c r="B8" s="61" t="s">
        <v>36</v>
      </c>
      <c r="C8" s="19" t="s">
        <v>29</v>
      </c>
      <c r="D8" s="59">
        <v>150</v>
      </c>
      <c r="E8" s="15">
        <v>0</v>
      </c>
      <c r="F8" s="15">
        <f t="shared" ref="F8:F20" si="1">D8*E8</f>
        <v>0</v>
      </c>
    </row>
    <row r="9" spans="1:6" ht="21.6" customHeight="1" thickBot="1">
      <c r="A9" s="13">
        <v>3</v>
      </c>
      <c r="B9" s="61" t="s">
        <v>37</v>
      </c>
      <c r="C9" s="19" t="s">
        <v>29</v>
      </c>
      <c r="D9" s="60">
        <v>239</v>
      </c>
      <c r="E9" s="15">
        <v>0</v>
      </c>
      <c r="F9" s="15">
        <f t="shared" si="1"/>
        <v>0</v>
      </c>
    </row>
    <row r="10" spans="1:6" ht="21.6" customHeight="1" thickBot="1">
      <c r="A10" s="13">
        <v>4</v>
      </c>
      <c r="B10" s="61" t="s">
        <v>38</v>
      </c>
      <c r="C10" s="19" t="s">
        <v>29</v>
      </c>
      <c r="D10" s="59">
        <v>60</v>
      </c>
      <c r="E10" s="15">
        <v>0</v>
      </c>
      <c r="F10" s="15">
        <f t="shared" si="1"/>
        <v>0</v>
      </c>
    </row>
    <row r="11" spans="1:6" ht="21.6" customHeight="1" thickBot="1">
      <c r="A11" s="13">
        <v>5</v>
      </c>
      <c r="B11" s="61" t="s">
        <v>39</v>
      </c>
      <c r="C11" s="19" t="s">
        <v>29</v>
      </c>
      <c r="D11" s="59">
        <v>230</v>
      </c>
      <c r="E11" s="15">
        <v>0</v>
      </c>
      <c r="F11" s="15">
        <f t="shared" si="1"/>
        <v>0</v>
      </c>
    </row>
    <row r="12" spans="1:6" ht="21.6" customHeight="1" thickBot="1">
      <c r="A12" s="13">
        <v>6</v>
      </c>
      <c r="B12" s="61" t="s">
        <v>40</v>
      </c>
      <c r="C12" s="19" t="s">
        <v>29</v>
      </c>
      <c r="D12" s="59">
        <v>40</v>
      </c>
      <c r="E12" s="15">
        <v>0</v>
      </c>
      <c r="F12" s="15">
        <f t="shared" si="1"/>
        <v>0</v>
      </c>
    </row>
    <row r="13" spans="1:6" ht="21.6" customHeight="1" thickBot="1">
      <c r="A13" s="13">
        <v>7</v>
      </c>
      <c r="B13" s="62" t="s">
        <v>41</v>
      </c>
      <c r="C13" s="19" t="s">
        <v>29</v>
      </c>
      <c r="D13" s="59">
        <v>20</v>
      </c>
      <c r="E13" s="15">
        <v>0</v>
      </c>
      <c r="F13" s="15">
        <f t="shared" si="1"/>
        <v>0</v>
      </c>
    </row>
    <row r="14" spans="1:6" ht="21.6" customHeight="1" thickBot="1">
      <c r="A14" s="13">
        <v>8</v>
      </c>
      <c r="B14" s="61" t="s">
        <v>42</v>
      </c>
      <c r="C14" s="19" t="s">
        <v>29</v>
      </c>
      <c r="D14" s="59">
        <v>50</v>
      </c>
      <c r="E14" s="15">
        <v>0</v>
      </c>
      <c r="F14" s="15">
        <f t="shared" si="1"/>
        <v>0</v>
      </c>
    </row>
    <row r="15" spans="1:6" ht="21.6" customHeight="1" thickBot="1">
      <c r="A15" s="13">
        <v>9</v>
      </c>
      <c r="B15" s="61" t="s">
        <v>43</v>
      </c>
      <c r="C15" s="19" t="s">
        <v>29</v>
      </c>
      <c r="D15" s="59">
        <v>40</v>
      </c>
      <c r="E15" s="15">
        <v>0</v>
      </c>
      <c r="F15" s="15">
        <f t="shared" si="1"/>
        <v>0</v>
      </c>
    </row>
    <row r="16" spans="1:6" ht="21.6" customHeight="1" thickBot="1">
      <c r="A16" s="13">
        <v>10</v>
      </c>
      <c r="B16" s="61" t="s">
        <v>44</v>
      </c>
      <c r="C16" s="19" t="s">
        <v>29</v>
      </c>
      <c r="D16" s="59">
        <v>21</v>
      </c>
      <c r="E16" s="15">
        <v>0</v>
      </c>
      <c r="F16" s="15">
        <f t="shared" si="1"/>
        <v>0</v>
      </c>
    </row>
    <row r="17" spans="1:10" ht="21.6" customHeight="1" thickBot="1">
      <c r="A17" s="13">
        <v>11</v>
      </c>
      <c r="B17" s="61" t="s">
        <v>45</v>
      </c>
      <c r="C17" s="19" t="s">
        <v>29</v>
      </c>
      <c r="D17" s="60">
        <v>130</v>
      </c>
      <c r="E17" s="15">
        <v>0</v>
      </c>
      <c r="F17" s="15">
        <f t="shared" si="1"/>
        <v>0</v>
      </c>
    </row>
    <row r="18" spans="1:10" ht="21.6" customHeight="1" thickBot="1">
      <c r="A18" s="13">
        <v>12</v>
      </c>
      <c r="B18" s="62" t="s">
        <v>46</v>
      </c>
      <c r="C18" s="19" t="s">
        <v>29</v>
      </c>
      <c r="D18" s="59">
        <v>380</v>
      </c>
      <c r="E18" s="15">
        <v>0</v>
      </c>
      <c r="F18" s="15">
        <f t="shared" si="1"/>
        <v>0</v>
      </c>
    </row>
    <row r="19" spans="1:10" ht="21.6" customHeight="1" thickBot="1">
      <c r="A19" s="13">
        <v>13</v>
      </c>
      <c r="B19" s="61" t="s">
        <v>47</v>
      </c>
      <c r="C19" s="19" t="s">
        <v>29</v>
      </c>
      <c r="D19" s="59">
        <v>730</v>
      </c>
      <c r="E19" s="15">
        <v>0</v>
      </c>
      <c r="F19" s="15">
        <f t="shared" si="1"/>
        <v>0</v>
      </c>
    </row>
    <row r="20" spans="1:10" ht="21.6" customHeight="1" thickBot="1">
      <c r="A20" s="13">
        <v>14</v>
      </c>
      <c r="B20" s="61" t="s">
        <v>48</v>
      </c>
      <c r="C20" s="19" t="s">
        <v>29</v>
      </c>
      <c r="D20" s="59">
        <v>75</v>
      </c>
      <c r="E20" s="15">
        <v>0</v>
      </c>
      <c r="F20" s="15">
        <f t="shared" si="1"/>
        <v>0</v>
      </c>
    </row>
    <row r="21" spans="1:10" ht="15.75" thickBot="1">
      <c r="A21" s="44" t="s">
        <v>14</v>
      </c>
      <c r="B21" s="45"/>
      <c r="C21" s="45"/>
      <c r="D21" s="46"/>
      <c r="E21" s="47">
        <f>SUM(F7:F20)</f>
        <v>0</v>
      </c>
      <c r="F21" s="48"/>
    </row>
    <row r="22" spans="1:10" ht="15.75" thickBot="1">
      <c r="A22" s="36" t="s">
        <v>15</v>
      </c>
      <c r="B22" s="37"/>
      <c r="C22" s="37"/>
      <c r="D22" s="38"/>
      <c r="E22" s="39">
        <f>E21*1.2</f>
        <v>0</v>
      </c>
      <c r="F22" s="40"/>
    </row>
    <row r="23" spans="1:10" ht="46.5" customHeight="1">
      <c r="A23" s="26" t="s">
        <v>33</v>
      </c>
      <c r="B23" s="27"/>
      <c r="C23" s="27"/>
      <c r="D23" s="27"/>
      <c r="E23" s="28"/>
      <c r="F23" s="29"/>
    </row>
    <row r="24" spans="1:10" ht="25.5" customHeight="1">
      <c r="A24" s="51" t="s">
        <v>19</v>
      </c>
      <c r="B24" s="51"/>
      <c r="C24" s="51"/>
      <c r="D24" s="51"/>
      <c r="E24" s="52" t="s">
        <v>31</v>
      </c>
      <c r="F24" s="53"/>
    </row>
    <row r="25" spans="1:10" ht="39.75" customHeight="1">
      <c r="A25" s="54" t="s">
        <v>20</v>
      </c>
      <c r="B25" s="54"/>
      <c r="C25" s="54"/>
      <c r="D25" s="54"/>
      <c r="E25" s="52" t="s">
        <v>31</v>
      </c>
      <c r="F25" s="53"/>
    </row>
    <row r="26" spans="1:10" ht="26.45" customHeight="1">
      <c r="A26" s="54" t="s">
        <v>30</v>
      </c>
      <c r="B26" s="54"/>
      <c r="C26" s="54"/>
      <c r="D26" s="54"/>
      <c r="E26" s="52" t="s">
        <v>31</v>
      </c>
      <c r="F26" s="53"/>
    </row>
    <row r="27" spans="1:10" ht="20.100000000000001" customHeight="1">
      <c r="A27" s="54" t="s">
        <v>21</v>
      </c>
      <c r="B27" s="54"/>
      <c r="C27" s="54"/>
      <c r="D27" s="54"/>
      <c r="E27" s="52" t="s">
        <v>31</v>
      </c>
      <c r="F27" s="53"/>
    </row>
    <row r="28" spans="1:10" ht="20.100000000000001" customHeight="1">
      <c r="A28" s="58" t="s">
        <v>22</v>
      </c>
      <c r="B28" s="54"/>
      <c r="C28" s="54"/>
      <c r="D28" s="54"/>
      <c r="E28" s="52" t="s">
        <v>31</v>
      </c>
      <c r="F28" s="53"/>
    </row>
    <row r="29" spans="1:10" ht="20.100000000000001" customHeight="1">
      <c r="A29" s="54" t="s">
        <v>28</v>
      </c>
      <c r="B29" s="54"/>
      <c r="C29" s="54"/>
      <c r="D29" s="54"/>
      <c r="E29" s="52" t="s">
        <v>31</v>
      </c>
      <c r="F29" s="53"/>
    </row>
    <row r="30" spans="1:10" ht="20.100000000000001" customHeight="1">
      <c r="A30" s="51" t="s">
        <v>23</v>
      </c>
      <c r="B30" s="51"/>
      <c r="C30" s="51"/>
      <c r="D30" s="51"/>
      <c r="E30" s="52" t="s">
        <v>31</v>
      </c>
      <c r="F30" s="53"/>
    </row>
    <row r="31" spans="1:10" ht="23.25" customHeight="1">
      <c r="A31" s="55"/>
      <c r="B31" s="56"/>
      <c r="C31" s="56"/>
      <c r="D31" s="56"/>
      <c r="E31" s="56"/>
      <c r="F31" s="57"/>
      <c r="J31" s="2"/>
    </row>
    <row r="32" spans="1:10" ht="35.25" customHeight="1">
      <c r="A32" s="51" t="s">
        <v>8</v>
      </c>
      <c r="B32" s="51"/>
      <c r="C32" s="51"/>
      <c r="D32" s="51"/>
      <c r="E32" s="41" t="s">
        <v>31</v>
      </c>
      <c r="F32" s="41"/>
      <c r="J32" s="2"/>
    </row>
    <row r="33" spans="1:6" ht="28.5" customHeight="1">
      <c r="A33" s="51" t="s">
        <v>24</v>
      </c>
      <c r="B33" s="51"/>
      <c r="C33" s="51"/>
      <c r="D33" s="51"/>
      <c r="E33" s="41" t="s">
        <v>31</v>
      </c>
      <c r="F33" s="41"/>
    </row>
    <row r="34" spans="1:6" ht="25.5" customHeight="1">
      <c r="A34" s="51" t="s">
        <v>9</v>
      </c>
      <c r="B34" s="51"/>
      <c r="C34" s="51"/>
      <c r="D34" s="51"/>
      <c r="E34" s="41" t="s">
        <v>31</v>
      </c>
      <c r="F34" s="41"/>
    </row>
    <row r="35" spans="1:6" ht="21.95" customHeight="1">
      <c r="A35" s="51" t="s">
        <v>10</v>
      </c>
      <c r="B35" s="51"/>
      <c r="C35" s="51"/>
      <c r="D35" s="51"/>
      <c r="E35" s="41" t="s">
        <v>31</v>
      </c>
      <c r="F35" s="41"/>
    </row>
    <row r="36" spans="1:6" ht="21.95" customHeight="1">
      <c r="A36" s="51" t="s">
        <v>11</v>
      </c>
      <c r="B36" s="51"/>
      <c r="C36" s="51"/>
      <c r="D36" s="51"/>
      <c r="E36" s="41" t="s">
        <v>31</v>
      </c>
      <c r="F36" s="41"/>
    </row>
    <row r="37" spans="1:6" ht="21.95" customHeight="1">
      <c r="A37" s="51" t="s">
        <v>12</v>
      </c>
      <c r="B37" s="51"/>
      <c r="C37" s="51"/>
      <c r="D37" s="51"/>
      <c r="E37" s="41" t="s">
        <v>31</v>
      </c>
      <c r="F37" s="41"/>
    </row>
    <row r="38" spans="1:6" ht="21.95" customHeight="1">
      <c r="A38" s="51" t="s">
        <v>13</v>
      </c>
      <c r="B38" s="51"/>
      <c r="C38" s="51"/>
      <c r="D38" s="51"/>
      <c r="E38" s="41" t="s">
        <v>31</v>
      </c>
      <c r="F38" s="41"/>
    </row>
    <row r="39" spans="1:6" ht="25.5" customHeight="1">
      <c r="A39" s="7" t="s">
        <v>34</v>
      </c>
      <c r="B39" s="3"/>
      <c r="C39" s="4"/>
      <c r="D39" s="16"/>
      <c r="E39" s="4"/>
      <c r="F39" s="8"/>
    </row>
    <row r="40" spans="1:6" ht="20.25" customHeight="1">
      <c r="A40" s="9" t="s">
        <v>27</v>
      </c>
      <c r="B40" s="6"/>
      <c r="C40" s="4"/>
      <c r="D40" s="16"/>
      <c r="E40" s="4"/>
      <c r="F40" s="8"/>
    </row>
    <row r="41" spans="1:6">
      <c r="A41" s="49" t="s">
        <v>16</v>
      </c>
      <c r="B41" s="50"/>
      <c r="C41" s="10"/>
      <c r="D41" s="17"/>
      <c r="E41" s="10"/>
      <c r="F41" s="11"/>
    </row>
  </sheetData>
  <sheetProtection selectLockedCells="1"/>
  <mergeCells count="43">
    <mergeCell ref="A26:D26"/>
    <mergeCell ref="E26:F26"/>
    <mergeCell ref="A37:D37"/>
    <mergeCell ref="E37:F37"/>
    <mergeCell ref="A38:D38"/>
    <mergeCell ref="A28:D28"/>
    <mergeCell ref="E28:F28"/>
    <mergeCell ref="A30:D30"/>
    <mergeCell ref="A32:D32"/>
    <mergeCell ref="E32:F32"/>
    <mergeCell ref="E33:F33"/>
    <mergeCell ref="E38:F38"/>
    <mergeCell ref="A29:D29"/>
    <mergeCell ref="E29:F29"/>
    <mergeCell ref="A41:B41"/>
    <mergeCell ref="A24:D24"/>
    <mergeCell ref="E24:F24"/>
    <mergeCell ref="E27:F27"/>
    <mergeCell ref="A25:D25"/>
    <mergeCell ref="E25:F25"/>
    <mergeCell ref="A27:D27"/>
    <mergeCell ref="A34:D34"/>
    <mergeCell ref="E34:F34"/>
    <mergeCell ref="E35:F35"/>
    <mergeCell ref="E36:F36"/>
    <mergeCell ref="A35:D35"/>
    <mergeCell ref="A36:D36"/>
    <mergeCell ref="A31:F31"/>
    <mergeCell ref="A33:D33"/>
    <mergeCell ref="E30:F30"/>
    <mergeCell ref="A1:F1"/>
    <mergeCell ref="A2:F2"/>
    <mergeCell ref="A23:F23"/>
    <mergeCell ref="A3:D3"/>
    <mergeCell ref="E3:F3"/>
    <mergeCell ref="A4:D4"/>
    <mergeCell ref="A22:D22"/>
    <mergeCell ref="E22:F22"/>
    <mergeCell ref="E4:F4"/>
    <mergeCell ref="A5:D5"/>
    <mergeCell ref="E5:F5"/>
    <mergeCell ref="A21:D21"/>
    <mergeCell ref="E21:F21"/>
  </mergeCells>
  <pageMargins left="0.43307086614173201" right="0.43307086614173201" top="1.4450980392156862" bottom="0.74803149606299202" header="0.511811023622047" footer="0.511811023622047"/>
  <pageSetup paperSize="9" scale="65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www.w3.org/XML/1998/namespace"/>
    <ds:schemaRef ds:uri="b3ef1202-6da4-439b-bd9c-0f518e8f8abc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2026-03-31T12:42:08Z</cp:lastPrinted>
  <dcterms:created xsi:type="dcterms:W3CDTF">2014-11-28T11:36:42Z</dcterms:created>
  <dcterms:modified xsi:type="dcterms:W3CDTF">2026-04-07T06:42:11Z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